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 firstSheet="1" activeTab="2"/>
  </bookViews>
  <sheets>
    <sheet name="КАБЕЛЬ" sheetId="49" state="hidden" r:id="rId1"/>
    <sheet name="РН-КРНГ-1.08.19" sheetId="50" r:id="rId2"/>
    <sheet name="РН-КРНГ-2.08.19" sheetId="51" r:id="rId3"/>
  </sheets>
  <definedNames>
    <definedName name="_xlnm._FilterDatabase" localSheetId="0" hidden="1">КАБЕЛЬ!$A$14:$L$19</definedName>
    <definedName name="_xlnm._FilterDatabase" localSheetId="1" hidden="1">'РН-КРНГ-1.08.19'!$A$14:$K$23</definedName>
    <definedName name="_xlnm._FilterDatabase" localSheetId="2" hidden="1">'РН-КРНГ-2.08.19'!$A$14:$K$22</definedName>
    <definedName name="_xlnm.Print_Titles" localSheetId="0">КАБЕЛЬ!$14:$14</definedName>
    <definedName name="_xlnm.Print_Titles" localSheetId="1">'РН-КРНГ-1.08.19'!$14:$14</definedName>
    <definedName name="_xlnm.Print_Titles" localSheetId="2">'РН-КРНГ-2.08.19'!$14:$14</definedName>
    <definedName name="_xlnm.Print_Area" localSheetId="0">КАБЕЛЬ!$A$1:$T$31</definedName>
    <definedName name="_xlnm.Print_Area" localSheetId="1">'РН-КРНГ-1.08.19'!$A$1:$Q$38</definedName>
    <definedName name="_xlnm.Print_Area" localSheetId="2">'РН-КРНГ-2.08.19'!$A$1:$P$34</definedName>
  </definedNames>
  <calcPr calcId="145621"/>
</workbook>
</file>

<file path=xl/calcChain.xml><?xml version="1.0" encoding="utf-8"?>
<calcChain xmlns="http://schemas.openxmlformats.org/spreadsheetml/2006/main">
  <c r="G22" i="51" l="1"/>
  <c r="G23" i="50" l="1"/>
  <c r="H19" i="49" l="1"/>
</calcChain>
</file>

<file path=xl/sharedStrings.xml><?xml version="1.0" encoding="utf-8"?>
<sst xmlns="http://schemas.openxmlformats.org/spreadsheetml/2006/main" count="292" uniqueCount="105">
  <si>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</si>
  <si>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</si>
  <si>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</si>
  <si>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</si>
  <si>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</si>
  <si>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</si>
  <si>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</si>
  <si>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</si>
  <si>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</si>
  <si>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</si>
  <si>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</si>
  <si>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</si>
  <si>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</si>
  <si>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</si>
  <si>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</si>
  <si>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</si>
  <si>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</si>
  <si>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</si>
  <si>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</si>
  <si>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</si>
  <si>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</si>
  <si>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</si>
  <si>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</si>
  <si>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</si>
  <si>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</si>
  <si>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</si>
  <si>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</si>
  <si>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</si>
  <si>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</si>
  <si>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</si>
  <si>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</si>
  <si>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</si>
  <si>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</si>
  <si>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</si>
  <si>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</si>
  <si>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</si>
  <si>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</si>
  <si>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</si>
  <si>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</si>
  <si>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</si>
  <si>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</si>
  <si>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</si>
  <si>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</si>
  <si>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СПРАВОЧНО, НЕ ДЛЯ ПУБЛИКАЦИИ!</t>
  </si>
  <si>
    <t>Учетная (балансовая) цена, руб. без НДС</t>
  </si>
  <si>
    <t>Сумма учетная (балансовая), руб. без НДС</t>
  </si>
  <si>
    <t>16</t>
  </si>
  <si>
    <t>15</t>
  </si>
  <si>
    <r>
      <t>В рамках настоящей оферты _______________________________________ предлагает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b/>
        <i/>
        <sz val="10"/>
        <color rgb="FFFF0000"/>
        <rFont val="Times New Roman"/>
        <family val="1"/>
        <charset val="204"/>
      </rPr>
      <t>(Наименование ОГ)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</si>
  <si>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Марка</t>
  </si>
  <si>
    <t>Типоразмер</t>
  </si>
  <si>
    <t>17</t>
  </si>
  <si>
    <t>Категория металлолома</t>
  </si>
  <si>
    <t>Засоренность, %</t>
  </si>
  <si>
    <t>Будет заполнено покупателем</t>
  </si>
  <si>
    <t>Условный диаметр трубы НКТ, мм</t>
  </si>
  <si>
    <t>Стоимость, 
рублей с НДС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</si>
  <si>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</si>
  <si>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</si>
  <si>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Стоимость, 
рублей с НДС (без НДС для лома*)</t>
  </si>
  <si>
    <t>"_____" ___________ 2019 г.</t>
  </si>
  <si>
    <t>Класс опасности*</t>
  </si>
  <si>
    <t>Класс опасности**</t>
  </si>
  <si>
    <t>** В соответствии с Федеральным классификационным каталогом отходов (ФККО)</t>
  </si>
  <si>
    <t>18</t>
  </si>
  <si>
    <t>19</t>
  </si>
  <si>
    <t>Количество в тоннах</t>
  </si>
  <si>
    <t>* В соответствии с Федеральным классификационным каталогом отходов (ФККО)</t>
  </si>
  <si>
    <t>20</t>
  </si>
  <si>
    <t>Код ФККО**</t>
  </si>
  <si>
    <t>ООО "РН-Краснодарнефтегаз"</t>
  </si>
  <si>
    <t>Лом черных металлов</t>
  </si>
  <si>
    <t>Лом и отходы стальные 5А ГОСТ 2787-75</t>
  </si>
  <si>
    <t>Лом и отходы стальные 12А ГОСТ 2787-75</t>
  </si>
  <si>
    <t>Лом и отходы стальные 3А ГОСТ 2787-75</t>
  </si>
  <si>
    <t>Лом и отходы стальные 16А ГОСТ 2787-75</t>
  </si>
  <si>
    <t>5А</t>
  </si>
  <si>
    <t>12А</t>
  </si>
  <si>
    <t>3А</t>
  </si>
  <si>
    <t>16А</t>
  </si>
  <si>
    <t>т</t>
  </si>
  <si>
    <t>Краснодарский край, филиал ООО "РН-Снабжение-Самара" в пос.Черноморский</t>
  </si>
  <si>
    <t>Краснодарский край, УНП-1, Площадь АГЗС для сбора металлолома (Горячий Ключ)</t>
  </si>
  <si>
    <t>Краснодарский край, пос.Черноморский, АО "КНГ-Машзаводсервис"</t>
  </si>
  <si>
    <t>Краснодарский край, УНП-2, БРНО (пл. Троицкая)</t>
  </si>
  <si>
    <t>Краснодарский край, УНП-3, БО ТИП (пл. Бугундырь)</t>
  </si>
  <si>
    <t>до 15%</t>
  </si>
  <si>
    <t>6. Реализация ТМЦ осуществляется без сброса на вес отхода (засоренность до 15%);</t>
  </si>
  <si>
    <t>7. Взвешивание товара осуществляется весами Покупателя или Продавца (на месте погрузки ТМЦ) с действующим свидетельством о поверке, выданным организацией, аккредитованной на право проведения поверок метрологического оборудования на момент выполнения работ;</t>
  </si>
  <si>
    <t>Краснодарский край, УНП-2, БТРТиЛПА (пл. Троицкая)</t>
  </si>
  <si>
    <t>IV</t>
  </si>
  <si>
    <t xml:space="preserve">  _________________________________________                                          </t>
  </si>
  <si>
    <t>В том числе отходы 1-4 класс опасности (Лом и отходы черных металлов, загрязеннные нефтепродуктами, содержание нефтепродуктов менее 15%)</t>
  </si>
  <si>
    <t>Труба НКТ б/у</t>
  </si>
  <si>
    <t>м</t>
  </si>
  <si>
    <t>Краснодарский край, УНП-2, БО ТИП (пл. Троицкая)</t>
  </si>
  <si>
    <t>Количество в тоннах
(ориентировочно)</t>
  </si>
  <si>
    <t>Труба НКТ 73Х5,5 - К б/у</t>
  </si>
  <si>
    <t>Труба НКТ 60 б/у</t>
  </si>
  <si>
    <t>Труба НКТ 48 б/у</t>
  </si>
  <si>
    <t>Труба НКТ 89 б/у</t>
  </si>
  <si>
    <t>5. Наличие у покупателя действующей лицензии на осуществление деятельности по сбору, транспортированию, обработке, утилизации, обезвреживанию, размещению отходов I-IV класса опасности, полученной в установленном законодательством о лицензировании порядке, разрешающей осуществление планируемого (в рамках исполнения Договора) вида работ по обращению с отходами конкретных видов (указанных в Договоре) в планируемом месте его осуществления, или наличие у Покупателя действующего на период оказания услуг Договора со специализированной организацией, имеющей лицензию на деятельность по обращению с отходами I - IV классов опасности, полученной в установленном законодательством о лицензировании порядке, разрешающей осуществление планируемого (в рамках исполнения Договора) вида работ по обращению с отходами конкретных видов (указанных в Договоре) в планируемом месте его осуществления.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</si>
  <si>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(ООО "РН-Краснодарнефтегаз")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</si>
  <si>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РН-КРНГ-1.08.19</t>
  </si>
  <si>
    <t>РН-КРНГ-2.08.19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</si>
</sst>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  <numFmt numFmtId="168" formatCode="#,##0.000_ ;\-#,##0.000\ "/>
    <numFmt numFmtId="169" formatCode="0.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11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167" fontId="10" fillId="0" borderId="1" xfId="0" applyNumberFormat="1" applyFont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3" fillId="0" borderId="1" xfId="0" applyFont="1" applyFill="1" applyBorder="1" applyAlignment="1">
      <alignment horizontal="center" vertical="center" wrapText="1"/>
    </xf>
    <xf numFmtId="167" fontId="13" fillId="0" borderId="1" xfId="0" applyNumberFormat="1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164" fontId="10" fillId="3" borderId="1" xfId="1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horizontal="left" vertical="center"/>
    </xf>
    <xf numFmtId="0" fontId="10" fillId="0" borderId="1" xfId="0" applyFont="1" applyFill="1" applyBorder="1"/>
    <xf numFmtId="0" fontId="10" fillId="0" borderId="1" xfId="0" applyFont="1" applyFill="1" applyBorder="1" applyAlignment="1">
      <alignment horizontal="center"/>
    </xf>
    <xf numFmtId="4" fontId="10" fillId="3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center" wrapText="1"/>
    </xf>
    <xf numFmtId="165" fontId="2" fillId="0" borderId="0" xfId="0" applyNumberFormat="1" applyFont="1" applyAlignment="1">
      <alignment vertical="center"/>
    </xf>
    <xf numFmtId="0" fontId="10" fillId="4" borderId="1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/>
    <xf numFmtId="0" fontId="10" fillId="0" borderId="1" xfId="0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/>
    </xf>
    <xf numFmtId="0" fontId="14" fillId="3" borderId="0" xfId="0" applyFont="1" applyFill="1" applyAlignment="1">
      <alignment horizontal="center"/>
    </xf>
    <xf numFmtId="0" fontId="4" fillId="0" borderId="0" xfId="0" applyFont="1" applyFill="1" applyAlignment="1">
      <alignment vertical="center"/>
    </xf>
    <xf numFmtId="0" fontId="10" fillId="0" borderId="0" xfId="0" applyFont="1" applyFill="1"/>
    <xf numFmtId="165" fontId="10" fillId="0" borderId="0" xfId="0" applyNumberFormat="1" applyFont="1" applyFill="1"/>
    <xf numFmtId="0" fontId="10" fillId="0" borderId="0" xfId="0" applyFont="1" applyFill="1" applyAlignment="1">
      <alignment horizontal="center"/>
    </xf>
    <xf numFmtId="165" fontId="10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 wrapText="1"/>
    </xf>
    <xf numFmtId="0" fontId="14" fillId="0" borderId="0" xfId="0" applyFont="1" applyFill="1" applyAlignment="1">
      <alignment vertical="center"/>
    </xf>
    <xf numFmtId="0" fontId="10" fillId="0" borderId="0" xfId="0" applyFont="1" applyFill="1" applyAlignment="1">
      <alignment vertical="center" wrapText="1"/>
    </xf>
    <xf numFmtId="4" fontId="10" fillId="0" borderId="0" xfId="0" applyNumberFormat="1" applyFont="1" applyFill="1"/>
    <xf numFmtId="0" fontId="10" fillId="0" borderId="0" xfId="0" applyFont="1" applyFill="1" applyAlignment="1">
      <alignment vertical="center"/>
    </xf>
    <xf numFmtId="4" fontId="10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2" fillId="0" borderId="0" xfId="0" applyFont="1" applyBorder="1" applyAlignment="1">
      <alignment vertical="center"/>
    </xf>
    <xf numFmtId="165" fontId="5" fillId="2" borderId="1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9" fontId="10" fillId="0" borderId="1" xfId="0" applyNumberFormat="1" applyFont="1" applyFill="1" applyBorder="1" applyAlignment="1">
      <alignment horizontal="center" vertical="center" wrapText="1"/>
    </xf>
    <xf numFmtId="168" fontId="7" fillId="2" borderId="1" xfId="1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T50"/>
  <sheetViews>
    <sheetView view="pageBreakPreview" zoomScale="55" zoomScaleNormal="80" zoomScaleSheetLayoutView="55" workbookViewId="0">
      <selection activeCell="P13" sqref="P13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20" style="1" customWidth="1"/>
    <col min="5" max="6" width="15.5546875" style="1" customWidth="1"/>
    <col min="7" max="7" width="29.3320312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17" style="10" customWidth="1"/>
    <col min="14" max="14" width="16.33203125" style="10" customWidth="1"/>
    <col min="15" max="15" width="27.88671875" style="10" customWidth="1"/>
    <col min="16" max="16" width="19.33203125" style="10" customWidth="1"/>
    <col min="17" max="17" width="15.33203125" style="10" customWidth="1"/>
    <col min="18" max="18" width="15" style="10" customWidth="1"/>
    <col min="19" max="19" width="18.88671875" style="2" customWidth="1"/>
    <col min="20" max="20" width="17.44140625" style="2" customWidth="1"/>
    <col min="21" max="16384" width="9.109375" style="2"/>
  </cols>
  <sheetData>
    <row r="1" spans="1:20" x14ac:dyDescent="0.25">
      <c r="J1" s="2"/>
      <c r="K1" s="4"/>
      <c r="L1" s="2"/>
      <c r="N1" s="5"/>
      <c r="P1" s="5"/>
      <c r="Q1" s="5"/>
      <c r="R1" s="5" t="s">
        <v>42</v>
      </c>
    </row>
    <row r="2" spans="1:20" x14ac:dyDescent="0.25">
      <c r="A2" s="6" t="s">
        <v>0</v>
      </c>
      <c r="B2" s="6"/>
    </row>
    <row r="4" spans="1:20" x14ac:dyDescent="0.25">
      <c r="A4" s="6" t="s">
        <v>1</v>
      </c>
      <c r="B4" s="6"/>
    </row>
    <row r="5" spans="1:20" x14ac:dyDescent="0.25">
      <c r="A5" s="11" t="s">
        <v>2</v>
      </c>
      <c r="B5" s="11"/>
    </row>
    <row r="6" spans="1:20" x14ac:dyDescent="0.25">
      <c r="A6" s="11"/>
      <c r="B6" s="11"/>
    </row>
    <row r="7" spans="1:20" x14ac:dyDescent="0.25">
      <c r="A7" s="12" t="s">
        <v>3</v>
      </c>
      <c r="B7" s="12"/>
    </row>
    <row r="8" spans="1:20" x14ac:dyDescent="0.25">
      <c r="A8" s="11"/>
      <c r="B8" s="11"/>
    </row>
    <row r="9" spans="1:20" s="45" customFormat="1" ht="13.8" x14ac:dyDescent="0.25">
      <c r="A9" s="43" t="s">
        <v>48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  <c r="Q9" s="48"/>
      <c r="R9" s="48"/>
      <c r="S9" s="48"/>
    </row>
    <row r="10" spans="1:20" x14ac:dyDescent="0.25">
      <c r="A10" s="2" t="s">
        <v>4</v>
      </c>
      <c r="B10" s="2"/>
    </row>
    <row r="11" spans="1:20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  <c r="R11" s="19"/>
    </row>
    <row r="12" spans="1:20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  <c r="S12" s="109" t="s">
        <v>43</v>
      </c>
      <c r="T12" s="109"/>
    </row>
    <row r="13" spans="1:20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49</v>
      </c>
      <c r="F13" s="23" t="s">
        <v>50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59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69</v>
      </c>
      <c r="Q13" s="23" t="s">
        <v>62</v>
      </c>
      <c r="R13" s="23" t="s">
        <v>66</v>
      </c>
      <c r="S13" s="23" t="s">
        <v>44</v>
      </c>
      <c r="T13" s="23" t="s">
        <v>45</v>
      </c>
    </row>
    <row r="14" spans="1:20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47</v>
      </c>
      <c r="P14" s="26" t="s">
        <v>46</v>
      </c>
      <c r="Q14" s="26" t="s">
        <v>51</v>
      </c>
      <c r="R14" s="26" t="s">
        <v>64</v>
      </c>
      <c r="S14" s="26" t="s">
        <v>65</v>
      </c>
      <c r="T14" s="26" t="s">
        <v>68</v>
      </c>
    </row>
    <row r="15" spans="1:20" s="54" customFormat="1" ht="25.2" customHeight="1" x14ac:dyDescent="0.25">
      <c r="A15" s="41">
        <v>1</v>
      </c>
      <c r="B15" s="63"/>
      <c r="C15" s="64"/>
      <c r="D15" s="66"/>
      <c r="E15" s="66"/>
      <c r="F15" s="66"/>
      <c r="G15" s="66"/>
      <c r="H15" s="67"/>
      <c r="I15" s="66"/>
      <c r="J15" s="69" t="s">
        <v>54</v>
      </c>
      <c r="K15" s="51"/>
      <c r="L15" s="41"/>
      <c r="M15" s="66"/>
      <c r="N15" s="69" t="s">
        <v>54</v>
      </c>
      <c r="O15" s="52"/>
      <c r="P15" s="79"/>
      <c r="Q15" s="79"/>
      <c r="R15" s="79"/>
      <c r="S15" s="68"/>
      <c r="T15" s="68"/>
    </row>
    <row r="16" spans="1:20" s="54" customFormat="1" ht="31.2" customHeight="1" x14ac:dyDescent="0.25">
      <c r="A16" s="55">
        <v>2</v>
      </c>
      <c r="B16" s="55"/>
      <c r="C16" s="65"/>
      <c r="D16" s="56"/>
      <c r="E16" s="56"/>
      <c r="F16" s="56"/>
      <c r="G16" s="56"/>
      <c r="H16" s="61"/>
      <c r="I16" s="56"/>
      <c r="J16" s="57"/>
      <c r="K16" s="58"/>
      <c r="L16" s="55"/>
      <c r="M16" s="56"/>
      <c r="N16" s="57"/>
      <c r="O16" s="59"/>
      <c r="P16" s="80"/>
      <c r="Q16" s="80"/>
      <c r="R16" s="80"/>
      <c r="S16" s="41"/>
      <c r="T16" s="41"/>
    </row>
    <row r="17" spans="1:20" s="54" customFormat="1" ht="25.2" customHeight="1" x14ac:dyDescent="0.3">
      <c r="A17" s="55">
        <v>3</v>
      </c>
      <c r="B17" s="55"/>
      <c r="C17" s="41"/>
      <c r="D17" s="56"/>
      <c r="E17" s="56"/>
      <c r="F17" s="56"/>
      <c r="G17" s="56"/>
      <c r="H17" s="61"/>
      <c r="I17" s="56"/>
      <c r="J17" s="57"/>
      <c r="K17" s="58"/>
      <c r="L17" s="55"/>
      <c r="M17" s="56"/>
      <c r="N17" s="59"/>
      <c r="O17" s="59"/>
      <c r="P17" s="80"/>
      <c r="Q17" s="80"/>
      <c r="R17" s="80"/>
      <c r="S17" s="41"/>
      <c r="T17" s="41"/>
    </row>
    <row r="18" spans="1:20" s="54" customFormat="1" ht="29.4" customHeight="1" x14ac:dyDescent="0.3">
      <c r="A18" s="41">
        <v>4</v>
      </c>
      <c r="B18" s="41"/>
      <c r="C18" s="41"/>
      <c r="D18" s="53"/>
      <c r="E18" s="53"/>
      <c r="F18" s="53"/>
      <c r="G18" s="53"/>
      <c r="H18" s="61"/>
      <c r="I18" s="53"/>
      <c r="J18" s="50"/>
      <c r="K18" s="51"/>
      <c r="L18" s="41"/>
      <c r="M18" s="53"/>
      <c r="N18" s="52"/>
      <c r="O18" s="52"/>
      <c r="P18" s="79"/>
      <c r="Q18" s="79"/>
      <c r="R18" s="79"/>
      <c r="S18" s="41"/>
      <c r="T18" s="41"/>
    </row>
    <row r="19" spans="1:20" s="34" customFormat="1" ht="13.95" x14ac:dyDescent="0.25">
      <c r="A19" s="28"/>
      <c r="B19" s="28"/>
      <c r="C19" s="42"/>
      <c r="D19" s="30"/>
      <c r="E19" s="30"/>
      <c r="F19" s="30"/>
      <c r="G19" s="30"/>
      <c r="H19" s="62">
        <f>SUM(H15:H18)</f>
        <v>0</v>
      </c>
      <c r="I19" s="31"/>
      <c r="J19" s="32"/>
      <c r="K19" s="33">
        <v>0</v>
      </c>
      <c r="L19" s="28"/>
      <c r="M19" s="29"/>
      <c r="N19" s="29"/>
      <c r="O19" s="29"/>
      <c r="P19" s="29"/>
      <c r="Q19" s="29"/>
      <c r="R19" s="33">
        <v>0</v>
      </c>
      <c r="S19" s="60"/>
      <c r="T19" s="60"/>
    </row>
    <row r="20" spans="1:20" s="4" customFormat="1" x14ac:dyDescent="0.25">
      <c r="A20" s="1"/>
      <c r="B20" s="1"/>
      <c r="C20" s="1"/>
      <c r="D20" s="1"/>
      <c r="E20" s="1"/>
      <c r="F20" s="1"/>
      <c r="G20" s="1"/>
      <c r="I20" s="3"/>
      <c r="J20" s="7"/>
      <c r="K20" s="1"/>
      <c r="L20" s="9"/>
      <c r="M20" s="10"/>
      <c r="N20" s="10"/>
      <c r="O20" s="10"/>
      <c r="P20" s="10"/>
      <c r="Q20" s="10"/>
      <c r="R20" s="10"/>
    </row>
    <row r="21" spans="1:20" s="4" customFormat="1" x14ac:dyDescent="0.25">
      <c r="A21" s="12" t="s">
        <v>19</v>
      </c>
      <c r="B21" s="12"/>
      <c r="C21" s="2"/>
      <c r="D21" s="2"/>
      <c r="E21" s="2"/>
      <c r="F21" s="2"/>
      <c r="G21" s="2"/>
      <c r="H21" s="2"/>
      <c r="I21" s="35"/>
      <c r="J21" s="35"/>
      <c r="L21" s="9"/>
      <c r="M21" s="10"/>
      <c r="N21" s="10"/>
      <c r="O21" s="10"/>
      <c r="P21" s="10"/>
      <c r="Q21" s="10"/>
      <c r="R21" s="10"/>
    </row>
    <row r="22" spans="1:20" s="4" customFormat="1" x14ac:dyDescent="0.25">
      <c r="A22" s="36" t="s">
        <v>20</v>
      </c>
      <c r="B22" s="36"/>
      <c r="C22" s="37"/>
      <c r="D22" s="37"/>
      <c r="E22" s="37"/>
      <c r="F22" s="37"/>
      <c r="G22" s="37"/>
      <c r="H22" s="2"/>
      <c r="I22" s="3"/>
      <c r="J22" s="2"/>
      <c r="L22" s="9"/>
      <c r="M22" s="10"/>
      <c r="N22" s="10"/>
      <c r="O22" s="10"/>
      <c r="P22" s="10"/>
      <c r="Q22" s="10"/>
      <c r="R22" s="10"/>
    </row>
    <row r="23" spans="1:20" s="4" customFormat="1" x14ac:dyDescent="0.25">
      <c r="A23" s="36" t="s">
        <v>21</v>
      </c>
      <c r="B23" s="36"/>
      <c r="C23" s="37"/>
      <c r="D23" s="37"/>
      <c r="E23" s="37"/>
      <c r="F23" s="37"/>
      <c r="G23" s="37"/>
      <c r="H23" s="2"/>
      <c r="I23" s="3"/>
      <c r="J23" s="2"/>
      <c r="L23" s="9"/>
      <c r="M23" s="10"/>
      <c r="N23" s="10"/>
      <c r="O23" s="10"/>
      <c r="P23" s="10"/>
      <c r="Q23" s="10"/>
      <c r="R23" s="10"/>
    </row>
    <row r="24" spans="1:20" s="4" customFormat="1" x14ac:dyDescent="0.25">
      <c r="A24" s="36" t="s">
        <v>22</v>
      </c>
      <c r="B24" s="36"/>
      <c r="C24" s="37"/>
      <c r="D24" s="37"/>
      <c r="E24" s="37"/>
      <c r="F24" s="37"/>
      <c r="G24" s="37"/>
      <c r="H24" s="2"/>
      <c r="I24" s="3"/>
      <c r="J24" s="2"/>
      <c r="L24" s="9"/>
      <c r="M24" s="10"/>
      <c r="N24" s="10"/>
      <c r="O24" s="10"/>
      <c r="P24" s="10"/>
      <c r="Q24" s="10"/>
      <c r="R24" s="10"/>
    </row>
    <row r="25" spans="1:20" s="49" customFormat="1" x14ac:dyDescent="0.25">
      <c r="A25" s="36" t="s">
        <v>35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pans="1:20" s="49" customFormat="1" x14ac:dyDescent="0.25">
      <c r="A26" s="36" t="s">
        <v>58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</row>
    <row r="27" spans="1:20" s="49" customFormat="1" x14ac:dyDescent="0.25">
      <c r="A27" s="36" t="s">
        <v>63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</row>
    <row r="28" spans="1:20" s="49" customFormat="1" x14ac:dyDescent="0.25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</row>
    <row r="29" spans="1:20" s="4" customFormat="1" x14ac:dyDescent="0.25">
      <c r="A29" s="7" t="s">
        <v>23</v>
      </c>
      <c r="B29" s="7"/>
      <c r="C29" s="7"/>
      <c r="D29" s="7"/>
      <c r="E29" s="7"/>
      <c r="F29" s="7"/>
      <c r="G29" s="7"/>
      <c r="H29" s="7"/>
      <c r="L29" s="8" t="s">
        <v>24</v>
      </c>
      <c r="M29" s="7"/>
      <c r="N29" s="1"/>
      <c r="O29" s="9"/>
      <c r="P29" s="9"/>
      <c r="Q29" s="9"/>
      <c r="R29" s="9"/>
    </row>
    <row r="30" spans="1:20" s="4" customFormat="1" x14ac:dyDescent="0.25">
      <c r="A30" s="7" t="s">
        <v>25</v>
      </c>
      <c r="B30" s="7"/>
      <c r="C30" s="7"/>
      <c r="D30" s="7"/>
      <c r="E30" s="7"/>
      <c r="F30" s="7"/>
      <c r="G30" s="7"/>
      <c r="H30" s="7"/>
      <c r="L30" s="8" t="s">
        <v>26</v>
      </c>
      <c r="M30" s="38"/>
      <c r="N30" s="39"/>
      <c r="O30" s="9"/>
      <c r="P30" s="9"/>
      <c r="Q30" s="9"/>
      <c r="R30" s="9"/>
    </row>
    <row r="31" spans="1:20" s="4" customFormat="1" x14ac:dyDescent="0.25">
      <c r="A31" s="2"/>
      <c r="B31" s="2"/>
      <c r="C31" s="7" t="s">
        <v>60</v>
      </c>
      <c r="D31" s="7"/>
      <c r="E31" s="7"/>
      <c r="F31" s="7"/>
      <c r="G31" s="7"/>
      <c r="H31" s="2"/>
      <c r="L31" s="40" t="s">
        <v>27</v>
      </c>
      <c r="M31" s="7"/>
      <c r="O31" s="9"/>
      <c r="P31" s="9"/>
      <c r="Q31" s="9"/>
      <c r="R31" s="9"/>
    </row>
    <row r="32" spans="1:20" s="4" customFormat="1" x14ac:dyDescent="0.25">
      <c r="A32" s="1"/>
      <c r="B32" s="1"/>
      <c r="C32" s="1"/>
      <c r="D32" s="1"/>
      <c r="E32" s="1"/>
      <c r="F32" s="1"/>
      <c r="G32" s="1"/>
      <c r="H32" s="2"/>
      <c r="I32" s="3"/>
      <c r="J32" s="7"/>
      <c r="K32" s="1"/>
      <c r="L32" s="9"/>
      <c r="M32" s="10"/>
      <c r="N32" s="10"/>
      <c r="O32" s="10"/>
      <c r="P32" s="10"/>
      <c r="Q32" s="10"/>
      <c r="R32" s="10"/>
    </row>
    <row r="33" spans="1:18" s="4" customFormat="1" x14ac:dyDescent="0.25">
      <c r="A33" s="1"/>
      <c r="B33" s="1"/>
      <c r="C33" s="1"/>
      <c r="D33" s="1"/>
      <c r="E33" s="1"/>
      <c r="F33" s="1"/>
      <c r="G33" s="1"/>
      <c r="H33" s="2"/>
      <c r="I33" s="3"/>
      <c r="J33" s="7"/>
      <c r="K33" s="1"/>
      <c r="L33" s="9"/>
      <c r="M33" s="10"/>
      <c r="N33" s="10"/>
      <c r="O33" s="10"/>
      <c r="P33" s="10"/>
      <c r="Q33" s="10"/>
      <c r="R33" s="10"/>
    </row>
    <row r="34" spans="1:18" s="4" customFormat="1" x14ac:dyDescent="0.25">
      <c r="A34" s="1"/>
      <c r="B34" s="1"/>
      <c r="C34" s="1"/>
      <c r="D34" s="1"/>
      <c r="E34" s="1"/>
      <c r="F34" s="1"/>
      <c r="G34" s="1"/>
      <c r="H34" s="2"/>
      <c r="I34" s="3"/>
      <c r="J34" s="7"/>
      <c r="K34" s="1"/>
      <c r="L34" s="9"/>
      <c r="M34" s="10"/>
      <c r="N34" s="10"/>
      <c r="O34" s="10"/>
      <c r="P34" s="10"/>
      <c r="Q34" s="10"/>
      <c r="R34" s="10"/>
    </row>
    <row r="35" spans="1:18" s="4" customFormat="1" x14ac:dyDescent="0.25">
      <c r="A35" s="1"/>
      <c r="B35" s="1"/>
      <c r="C35" s="1"/>
      <c r="D35" s="1"/>
      <c r="E35" s="1"/>
      <c r="F35" s="1"/>
      <c r="G35" s="1"/>
      <c r="H35" s="2"/>
      <c r="I35" s="3"/>
      <c r="J35" s="7"/>
      <c r="K35" s="1"/>
      <c r="L35" s="9"/>
      <c r="M35" s="10"/>
      <c r="N35" s="10"/>
      <c r="O35" s="10"/>
      <c r="P35" s="10"/>
      <c r="Q35" s="10"/>
      <c r="R35" s="10"/>
    </row>
    <row r="36" spans="1:18" s="4" customFormat="1" x14ac:dyDescent="0.25">
      <c r="A36" s="1"/>
      <c r="B36" s="1"/>
      <c r="C36" s="1"/>
      <c r="D36" s="1"/>
      <c r="E36" s="1"/>
      <c r="F36" s="1"/>
      <c r="G36" s="1"/>
      <c r="H36" s="2"/>
      <c r="I36" s="3"/>
      <c r="J36" s="7"/>
      <c r="K36" s="1"/>
      <c r="L36" s="9"/>
      <c r="M36" s="10"/>
      <c r="N36" s="10"/>
      <c r="O36" s="10"/>
      <c r="P36" s="10"/>
      <c r="Q36" s="10"/>
      <c r="R36" s="10"/>
    </row>
    <row r="37" spans="1:18" s="4" customFormat="1" x14ac:dyDescent="0.25">
      <c r="A37" s="1"/>
      <c r="B37" s="1"/>
      <c r="C37" s="1"/>
      <c r="D37" s="1"/>
      <c r="E37" s="1"/>
      <c r="F37" s="1"/>
      <c r="G37" s="1"/>
      <c r="H37" s="2"/>
      <c r="I37" s="3"/>
      <c r="J37" s="7"/>
      <c r="K37" s="1"/>
      <c r="L37" s="9"/>
      <c r="M37" s="10"/>
      <c r="N37" s="10"/>
      <c r="O37" s="10"/>
      <c r="P37" s="10"/>
      <c r="Q37" s="10"/>
      <c r="R37" s="10"/>
    </row>
    <row r="38" spans="1:18" s="4" customFormat="1" x14ac:dyDescent="0.25">
      <c r="A38" s="1"/>
      <c r="B38" s="1"/>
      <c r="C38" s="1"/>
      <c r="D38" s="1"/>
      <c r="E38" s="1"/>
      <c r="F38" s="1"/>
      <c r="G38" s="1"/>
      <c r="H38" s="2"/>
      <c r="I38" s="3"/>
      <c r="J38" s="7"/>
      <c r="K38" s="1"/>
      <c r="L38" s="9"/>
      <c r="M38" s="10"/>
      <c r="N38" s="10"/>
      <c r="O38" s="10"/>
      <c r="P38" s="10"/>
      <c r="Q38" s="10"/>
      <c r="R38" s="10"/>
    </row>
    <row r="39" spans="1:18" s="4" customFormat="1" x14ac:dyDescent="0.25">
      <c r="A39" s="1"/>
      <c r="B39" s="1"/>
      <c r="C39" s="1"/>
      <c r="D39" s="1"/>
      <c r="E39" s="1"/>
      <c r="F39" s="1"/>
      <c r="G39" s="1"/>
      <c r="H39" s="2"/>
      <c r="I39" s="3"/>
      <c r="J39" s="7"/>
      <c r="K39" s="1"/>
      <c r="L39" s="9"/>
      <c r="M39" s="10"/>
      <c r="N39" s="10"/>
      <c r="O39" s="10"/>
      <c r="P39" s="10"/>
      <c r="Q39" s="10"/>
      <c r="R39" s="10"/>
    </row>
    <row r="40" spans="1:18" s="4" customFormat="1" x14ac:dyDescent="0.25">
      <c r="A40" s="1"/>
      <c r="B40" s="1"/>
      <c r="C40" s="1"/>
      <c r="D40" s="1"/>
      <c r="E40" s="1"/>
      <c r="F40" s="1"/>
      <c r="G40" s="1"/>
      <c r="H40" s="2"/>
      <c r="I40" s="3"/>
      <c r="J40" s="7"/>
      <c r="K40" s="1"/>
      <c r="L40" s="9"/>
      <c r="M40" s="10"/>
      <c r="N40" s="10"/>
      <c r="O40" s="10"/>
      <c r="P40" s="10"/>
      <c r="Q40" s="10"/>
      <c r="R40" s="10"/>
    </row>
    <row r="50" spans="8:18" s="1" customFormat="1" ht="31.5" customHeight="1" x14ac:dyDescent="0.25">
      <c r="H50" s="2"/>
      <c r="I50" s="3"/>
      <c r="J50" s="7"/>
      <c r="L50" s="9"/>
      <c r="M50" s="10"/>
      <c r="N50" s="10"/>
      <c r="O50" s="10"/>
      <c r="P50" s="10"/>
      <c r="Q50" s="10"/>
      <c r="R50" s="10"/>
    </row>
  </sheetData>
  <mergeCells count="1">
    <mergeCell ref="S12:T12"/>
  </mergeCells>
  <pageMargins left="0.23622047244094491" right="0.23622047244094491" top="0.35433070866141736" bottom="0.27559055118110237" header="0.19685039370078741" footer="0.15748031496062992"/>
  <pageSetup paperSize="9" scale="4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57"/>
  <sheetViews>
    <sheetView view="pageBreakPreview" topLeftCell="G7" zoomScale="70" zoomScaleNormal="70" zoomScaleSheetLayoutView="70" workbookViewId="0">
      <selection activeCell="O9" sqref="O9"/>
    </sheetView>
  </sheetViews>
  <sheetFormatPr defaultColWidth="9.109375" defaultRowHeight="13.2" x14ac:dyDescent="0.25"/>
  <cols>
    <col min="1" max="1" width="6.88671875" style="1" bestFit="1" customWidth="1"/>
    <col min="2" max="2" width="29" style="1" customWidth="1"/>
    <col min="3" max="3" width="16.88671875" style="1" customWidth="1"/>
    <col min="4" max="4" width="18.6640625" style="1" customWidth="1"/>
    <col min="5" max="5" width="37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8" style="1" customWidth="1"/>
    <col min="11" max="11" width="47.109375" style="9" customWidth="1"/>
    <col min="12" max="12" width="42.554687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9.5546875" style="10" customWidth="1"/>
    <col min="17" max="17" width="12.5546875" style="10" customWidth="1"/>
    <col min="18" max="16384" width="9.109375" style="2"/>
  </cols>
  <sheetData>
    <row r="1" spans="1:17" x14ac:dyDescent="0.25">
      <c r="I1" s="2"/>
      <c r="J1" s="4"/>
      <c r="K1" s="2"/>
      <c r="N1" s="5"/>
      <c r="P1" s="5" t="s">
        <v>42</v>
      </c>
      <c r="Q1" s="5"/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102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52</v>
      </c>
      <c r="G13" s="24" t="s">
        <v>9</v>
      </c>
      <c r="H13" s="23" t="s">
        <v>11</v>
      </c>
      <c r="I13" s="23" t="s">
        <v>10</v>
      </c>
      <c r="J13" s="24" t="s">
        <v>57</v>
      </c>
      <c r="K13" s="23" t="s">
        <v>12</v>
      </c>
      <c r="L13" s="23" t="s">
        <v>28</v>
      </c>
      <c r="M13" s="23" t="s">
        <v>53</v>
      </c>
      <c r="N13" s="23" t="s">
        <v>32</v>
      </c>
      <c r="O13" s="23" t="s">
        <v>33</v>
      </c>
      <c r="P13" s="23" t="s">
        <v>69</v>
      </c>
      <c r="Q13" s="23" t="s">
        <v>62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47</v>
      </c>
      <c r="P14" s="26" t="s">
        <v>46</v>
      </c>
      <c r="Q14" s="26" t="s">
        <v>51</v>
      </c>
    </row>
    <row r="15" spans="1:17" s="71" customFormat="1" ht="26.4" x14ac:dyDescent="0.25">
      <c r="A15" s="41">
        <v>1</v>
      </c>
      <c r="B15" s="41" t="s">
        <v>70</v>
      </c>
      <c r="C15" s="103" t="s">
        <v>103</v>
      </c>
      <c r="D15" s="74" t="s">
        <v>71</v>
      </c>
      <c r="E15" s="74" t="s">
        <v>72</v>
      </c>
      <c r="F15" s="75" t="s">
        <v>76</v>
      </c>
      <c r="G15" s="81">
        <v>65.440000000000055</v>
      </c>
      <c r="H15" s="75" t="s">
        <v>80</v>
      </c>
      <c r="I15" s="69"/>
      <c r="J15" s="70"/>
      <c r="K15" s="41"/>
      <c r="L15" s="77" t="s">
        <v>81</v>
      </c>
      <c r="M15" s="82" t="s">
        <v>86</v>
      </c>
      <c r="N15" s="69"/>
      <c r="O15" s="69"/>
      <c r="P15" s="104">
        <v>46810102204</v>
      </c>
      <c r="Q15" s="105" t="s">
        <v>90</v>
      </c>
    </row>
    <row r="16" spans="1:17" s="71" customFormat="1" ht="26.4" x14ac:dyDescent="0.25">
      <c r="A16" s="41">
        <v>2</v>
      </c>
      <c r="B16" s="41" t="s">
        <v>70</v>
      </c>
      <c r="C16" s="103" t="s">
        <v>103</v>
      </c>
      <c r="D16" s="74" t="s">
        <v>71</v>
      </c>
      <c r="E16" s="74" t="s">
        <v>73</v>
      </c>
      <c r="F16" s="75" t="s">
        <v>77</v>
      </c>
      <c r="G16" s="81">
        <v>1.5940000000000001</v>
      </c>
      <c r="H16" s="75" t="s">
        <v>80</v>
      </c>
      <c r="I16" s="72"/>
      <c r="J16" s="70"/>
      <c r="K16" s="41"/>
      <c r="L16" s="77" t="s">
        <v>81</v>
      </c>
      <c r="M16" s="82" t="s">
        <v>86</v>
      </c>
      <c r="N16" s="73"/>
      <c r="O16" s="73"/>
      <c r="P16" s="104">
        <v>46810102204</v>
      </c>
      <c r="Q16" s="105" t="s">
        <v>90</v>
      </c>
    </row>
    <row r="17" spans="1:17" s="71" customFormat="1" ht="39.6" x14ac:dyDescent="0.25">
      <c r="A17" s="41">
        <v>3</v>
      </c>
      <c r="B17" s="41" t="s">
        <v>70</v>
      </c>
      <c r="C17" s="103" t="s">
        <v>103</v>
      </c>
      <c r="D17" s="74" t="s">
        <v>71</v>
      </c>
      <c r="E17" s="74" t="s">
        <v>72</v>
      </c>
      <c r="F17" s="75" t="s">
        <v>76</v>
      </c>
      <c r="G17" s="81">
        <v>360</v>
      </c>
      <c r="H17" s="75" t="s">
        <v>80</v>
      </c>
      <c r="I17" s="76"/>
      <c r="J17" s="70"/>
      <c r="K17" s="41" t="s">
        <v>92</v>
      </c>
      <c r="L17" s="77" t="s">
        <v>82</v>
      </c>
      <c r="M17" s="82" t="s">
        <v>86</v>
      </c>
      <c r="N17" s="73"/>
      <c r="O17" s="73"/>
      <c r="P17" s="104">
        <v>46810102204</v>
      </c>
      <c r="Q17" s="105" t="s">
        <v>90</v>
      </c>
    </row>
    <row r="18" spans="1:17" s="71" customFormat="1" ht="26.4" x14ac:dyDescent="0.25">
      <c r="A18" s="41">
        <v>4</v>
      </c>
      <c r="B18" s="41" t="s">
        <v>70</v>
      </c>
      <c r="C18" s="103" t="s">
        <v>103</v>
      </c>
      <c r="D18" s="74" t="s">
        <v>71</v>
      </c>
      <c r="E18" s="74" t="s">
        <v>74</v>
      </c>
      <c r="F18" s="75" t="s">
        <v>78</v>
      </c>
      <c r="G18" s="81">
        <v>29.359000000000002</v>
      </c>
      <c r="H18" s="75" t="s">
        <v>80</v>
      </c>
      <c r="I18" s="76"/>
      <c r="J18" s="70"/>
      <c r="K18" s="41"/>
      <c r="L18" s="77" t="s">
        <v>83</v>
      </c>
      <c r="M18" s="82" t="s">
        <v>86</v>
      </c>
      <c r="N18" s="73"/>
      <c r="O18" s="73"/>
      <c r="P18" s="104">
        <v>46810102204</v>
      </c>
      <c r="Q18" s="105" t="s">
        <v>90</v>
      </c>
    </row>
    <row r="19" spans="1:17" s="71" customFormat="1" ht="26.4" x14ac:dyDescent="0.25">
      <c r="A19" s="41">
        <v>5</v>
      </c>
      <c r="B19" s="41" t="s">
        <v>70</v>
      </c>
      <c r="C19" s="103" t="s">
        <v>103</v>
      </c>
      <c r="D19" s="74" t="s">
        <v>71</v>
      </c>
      <c r="E19" s="74" t="s">
        <v>75</v>
      </c>
      <c r="F19" s="75" t="s">
        <v>79</v>
      </c>
      <c r="G19" s="81">
        <v>1.1140000000000001</v>
      </c>
      <c r="H19" s="75" t="s">
        <v>80</v>
      </c>
      <c r="I19" s="76"/>
      <c r="J19" s="70"/>
      <c r="K19" s="41"/>
      <c r="L19" s="77" t="s">
        <v>83</v>
      </c>
      <c r="M19" s="82" t="s">
        <v>86</v>
      </c>
      <c r="N19" s="73"/>
      <c r="O19" s="73"/>
      <c r="P19" s="104">
        <v>46810102204</v>
      </c>
      <c r="Q19" s="105" t="s">
        <v>90</v>
      </c>
    </row>
    <row r="20" spans="1:17" s="71" customFormat="1" ht="39.6" x14ac:dyDescent="0.25">
      <c r="A20" s="41">
        <v>6</v>
      </c>
      <c r="B20" s="41" t="s">
        <v>70</v>
      </c>
      <c r="C20" s="103" t="s">
        <v>103</v>
      </c>
      <c r="D20" s="74" t="s">
        <v>71</v>
      </c>
      <c r="E20" s="74" t="s">
        <v>72</v>
      </c>
      <c r="F20" s="75" t="s">
        <v>76</v>
      </c>
      <c r="G20" s="81">
        <v>23.498999999999995</v>
      </c>
      <c r="H20" s="75" t="s">
        <v>80</v>
      </c>
      <c r="I20" s="76"/>
      <c r="J20" s="70"/>
      <c r="K20" s="41" t="s">
        <v>92</v>
      </c>
      <c r="L20" s="77" t="s">
        <v>89</v>
      </c>
      <c r="M20" s="82" t="s">
        <v>86</v>
      </c>
      <c r="N20" s="73"/>
      <c r="O20" s="73"/>
      <c r="P20" s="104">
        <v>46810102204</v>
      </c>
      <c r="Q20" s="105" t="s">
        <v>90</v>
      </c>
    </row>
    <row r="21" spans="1:17" s="71" customFormat="1" ht="39.6" x14ac:dyDescent="0.25">
      <c r="A21" s="41">
        <v>7</v>
      </c>
      <c r="B21" s="41" t="s">
        <v>70</v>
      </c>
      <c r="C21" s="103" t="s">
        <v>103</v>
      </c>
      <c r="D21" s="74" t="s">
        <v>71</v>
      </c>
      <c r="E21" s="74" t="s">
        <v>72</v>
      </c>
      <c r="F21" s="75" t="s">
        <v>76</v>
      </c>
      <c r="G21" s="81">
        <v>118.24</v>
      </c>
      <c r="H21" s="75" t="s">
        <v>80</v>
      </c>
      <c r="I21" s="76"/>
      <c r="J21" s="70"/>
      <c r="K21" s="41" t="s">
        <v>92</v>
      </c>
      <c r="L21" s="77" t="s">
        <v>84</v>
      </c>
      <c r="M21" s="82" t="s">
        <v>86</v>
      </c>
      <c r="N21" s="73"/>
      <c r="O21" s="73"/>
      <c r="P21" s="104">
        <v>46810102204</v>
      </c>
      <c r="Q21" s="105" t="s">
        <v>90</v>
      </c>
    </row>
    <row r="22" spans="1:17" s="71" customFormat="1" ht="26.4" x14ac:dyDescent="0.25">
      <c r="A22" s="41">
        <v>8</v>
      </c>
      <c r="B22" s="41" t="s">
        <v>70</v>
      </c>
      <c r="C22" s="103" t="s">
        <v>103</v>
      </c>
      <c r="D22" s="74" t="s">
        <v>71</v>
      </c>
      <c r="E22" s="74" t="s">
        <v>72</v>
      </c>
      <c r="F22" s="75" t="s">
        <v>76</v>
      </c>
      <c r="G22" s="81">
        <v>82.813999999999993</v>
      </c>
      <c r="H22" s="75" t="s">
        <v>80</v>
      </c>
      <c r="I22" s="76"/>
      <c r="J22" s="70"/>
      <c r="K22" s="41"/>
      <c r="L22" s="77" t="s">
        <v>85</v>
      </c>
      <c r="M22" s="82" t="s">
        <v>86</v>
      </c>
      <c r="N22" s="73"/>
      <c r="O22" s="73"/>
      <c r="P22" s="104">
        <v>46810102204</v>
      </c>
      <c r="Q22" s="105" t="s">
        <v>90</v>
      </c>
    </row>
    <row r="23" spans="1:17" s="34" customFormat="1" ht="13.8" x14ac:dyDescent="0.25">
      <c r="A23" s="28"/>
      <c r="B23" s="28"/>
      <c r="C23" s="42"/>
      <c r="D23" s="30"/>
      <c r="E23" s="30"/>
      <c r="F23" s="30"/>
      <c r="G23" s="98">
        <f>SUM(G15:G22)</f>
        <v>682.06</v>
      </c>
      <c r="H23" s="106" t="s">
        <v>80</v>
      </c>
      <c r="I23" s="32"/>
      <c r="J23" s="33">
        <v>0</v>
      </c>
      <c r="K23" s="28"/>
      <c r="L23" s="29"/>
      <c r="M23" s="29"/>
      <c r="N23" s="29"/>
      <c r="O23" s="29"/>
      <c r="P23" s="29"/>
      <c r="Q23" s="29"/>
    </row>
    <row r="24" spans="1:17" s="4" customFormat="1" x14ac:dyDescent="0.25">
      <c r="A24" s="1"/>
      <c r="B24" s="1"/>
      <c r="C24" s="1"/>
      <c r="D24" s="1"/>
      <c r="E24" s="1"/>
      <c r="F24" s="1"/>
      <c r="H24" s="3"/>
      <c r="I24" s="7"/>
      <c r="J24" s="1"/>
      <c r="K24" s="9"/>
      <c r="L24" s="10"/>
      <c r="M24" s="10"/>
      <c r="N24" s="10"/>
      <c r="O24" s="10"/>
      <c r="P24" s="10"/>
      <c r="Q24" s="10"/>
    </row>
    <row r="25" spans="1:17" s="83" customFormat="1" x14ac:dyDescent="0.25">
      <c r="A25" s="85" t="s">
        <v>19</v>
      </c>
      <c r="B25" s="85"/>
      <c r="C25" s="86"/>
      <c r="D25" s="86"/>
      <c r="E25" s="86"/>
      <c r="F25" s="86"/>
      <c r="G25" s="86"/>
      <c r="H25" s="87"/>
      <c r="I25" s="87"/>
      <c r="J25" s="88"/>
      <c r="K25" s="89"/>
      <c r="L25" s="90"/>
      <c r="M25" s="90"/>
      <c r="N25" s="90"/>
      <c r="O25" s="90"/>
      <c r="P25" s="90"/>
      <c r="Q25" s="90"/>
    </row>
    <row r="26" spans="1:17" s="83" customFormat="1" x14ac:dyDescent="0.25">
      <c r="A26" s="91" t="s">
        <v>20</v>
      </c>
      <c r="B26" s="91"/>
      <c r="C26" s="92"/>
      <c r="D26" s="92"/>
      <c r="E26" s="92"/>
      <c r="F26" s="92"/>
      <c r="G26" s="86"/>
      <c r="H26" s="93"/>
      <c r="I26" s="86"/>
      <c r="J26" s="88"/>
      <c r="K26" s="89"/>
      <c r="L26" s="90"/>
      <c r="M26" s="90"/>
      <c r="N26" s="90"/>
      <c r="O26" s="90"/>
      <c r="P26" s="90"/>
      <c r="Q26" s="90"/>
    </row>
    <row r="27" spans="1:17" s="83" customFormat="1" x14ac:dyDescent="0.25">
      <c r="A27" s="91" t="s">
        <v>21</v>
      </c>
      <c r="B27" s="91"/>
      <c r="C27" s="92"/>
      <c r="D27" s="92"/>
      <c r="E27" s="92"/>
      <c r="F27" s="92"/>
      <c r="G27" s="86"/>
      <c r="H27" s="93"/>
      <c r="I27" s="86"/>
      <c r="J27" s="88"/>
      <c r="K27" s="89"/>
      <c r="L27" s="90"/>
      <c r="M27" s="90"/>
      <c r="N27" s="90"/>
      <c r="O27" s="90"/>
      <c r="P27" s="90"/>
      <c r="Q27" s="90"/>
    </row>
    <row r="28" spans="1:17" s="83" customFormat="1" x14ac:dyDescent="0.25">
      <c r="A28" s="91" t="s">
        <v>22</v>
      </c>
      <c r="B28" s="91"/>
      <c r="C28" s="92"/>
      <c r="D28" s="92"/>
      <c r="E28" s="92"/>
      <c r="F28" s="92"/>
      <c r="G28" s="86"/>
      <c r="H28" s="93"/>
      <c r="I28" s="86"/>
      <c r="J28" s="88"/>
      <c r="K28" s="89"/>
      <c r="L28" s="90"/>
      <c r="M28" s="90"/>
      <c r="N28" s="90"/>
      <c r="O28" s="90"/>
      <c r="P28" s="90"/>
      <c r="Q28" s="90"/>
    </row>
    <row r="29" spans="1:17" s="84" customFormat="1" x14ac:dyDescent="0.25">
      <c r="A29" s="91" t="s">
        <v>35</v>
      </c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</row>
    <row r="30" spans="1:17" s="84" customFormat="1" ht="45.75" customHeight="1" x14ac:dyDescent="0.25">
      <c r="A30" s="110" t="s">
        <v>101</v>
      </c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91"/>
      <c r="N30" s="91"/>
      <c r="O30" s="91"/>
      <c r="P30" s="91"/>
      <c r="Q30" s="91"/>
    </row>
    <row r="31" spans="1:17" s="84" customFormat="1" x14ac:dyDescent="0.25">
      <c r="A31" s="91" t="s">
        <v>87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</row>
    <row r="32" spans="1:17" s="84" customFormat="1" x14ac:dyDescent="0.25">
      <c r="A32" s="91" t="s">
        <v>88</v>
      </c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</row>
    <row r="33" spans="1:17" s="84" customFormat="1" x14ac:dyDescent="0.25">
      <c r="A33" s="91" t="s">
        <v>58</v>
      </c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</row>
    <row r="34" spans="1:17" s="83" customFormat="1" x14ac:dyDescent="0.25">
      <c r="A34" s="91" t="s">
        <v>63</v>
      </c>
      <c r="B34" s="94"/>
      <c r="C34" s="94"/>
      <c r="D34" s="94"/>
      <c r="E34" s="94"/>
      <c r="F34" s="94"/>
      <c r="G34" s="94"/>
      <c r="H34" s="88"/>
      <c r="I34" s="88"/>
      <c r="J34" s="88"/>
      <c r="K34" s="95"/>
      <c r="L34" s="94"/>
      <c r="M34" s="94"/>
      <c r="N34" s="96"/>
      <c r="O34" s="89"/>
      <c r="P34" s="89"/>
      <c r="Q34" s="89"/>
    </row>
    <row r="35" spans="1:17" s="4" customFormat="1" x14ac:dyDescent="0.25">
      <c r="A35" s="36"/>
      <c r="B35" s="7"/>
      <c r="C35" s="7"/>
      <c r="D35" s="7"/>
      <c r="E35" s="7"/>
      <c r="F35" s="7"/>
      <c r="G35" s="7"/>
      <c r="K35" s="8"/>
      <c r="L35" s="7"/>
      <c r="M35" s="7"/>
      <c r="N35" s="1"/>
      <c r="O35" s="9"/>
      <c r="P35" s="9"/>
      <c r="Q35" s="9"/>
    </row>
    <row r="36" spans="1:17" s="4" customFormat="1" x14ac:dyDescent="0.25">
      <c r="A36" s="7" t="s">
        <v>91</v>
      </c>
      <c r="B36" s="97"/>
      <c r="C36" s="97"/>
      <c r="D36" s="7"/>
      <c r="E36" s="7"/>
      <c r="F36" s="7"/>
      <c r="G36" s="7"/>
      <c r="K36" s="95" t="s">
        <v>24</v>
      </c>
      <c r="L36" s="94"/>
      <c r="M36" s="7"/>
      <c r="N36" s="1"/>
      <c r="O36" s="9"/>
      <c r="P36" s="9"/>
      <c r="Q36" s="9"/>
    </row>
    <row r="37" spans="1:17" s="4" customFormat="1" x14ac:dyDescent="0.25">
      <c r="A37" s="7" t="s">
        <v>25</v>
      </c>
      <c r="B37" s="7"/>
      <c r="C37" s="7"/>
      <c r="D37" s="7"/>
      <c r="E37" s="7"/>
      <c r="F37" s="7"/>
      <c r="G37" s="7"/>
      <c r="K37" s="8" t="s">
        <v>26</v>
      </c>
      <c r="L37" s="38"/>
      <c r="M37" s="38"/>
      <c r="N37" s="39"/>
      <c r="O37" s="9"/>
      <c r="P37" s="9"/>
      <c r="Q37" s="9"/>
    </row>
    <row r="38" spans="1:17" s="4" customFormat="1" x14ac:dyDescent="0.25">
      <c r="A38" s="2"/>
      <c r="B38" s="2"/>
      <c r="C38" s="7" t="s">
        <v>60</v>
      </c>
      <c r="D38" s="7"/>
      <c r="E38" s="7"/>
      <c r="F38" s="7"/>
      <c r="G38" s="2"/>
      <c r="K38" s="40" t="s">
        <v>27</v>
      </c>
      <c r="L38" s="7"/>
      <c r="M38" s="7"/>
      <c r="O38" s="9"/>
      <c r="P38" s="9"/>
      <c r="Q38" s="9"/>
    </row>
    <row r="39" spans="1:17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  <c r="Q39" s="10"/>
    </row>
    <row r="40" spans="1:17" s="4" customFormat="1" x14ac:dyDescent="0.25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  <c r="O40" s="10"/>
      <c r="P40" s="10"/>
      <c r="Q40" s="10"/>
    </row>
    <row r="41" spans="1:17" s="4" customFormat="1" x14ac:dyDescent="0.25">
      <c r="A41" s="1"/>
      <c r="B41" s="1"/>
      <c r="C41" s="1"/>
      <c r="D41" s="1"/>
      <c r="E41" s="1"/>
      <c r="F41" s="1"/>
      <c r="G41" s="35"/>
      <c r="H41" s="3"/>
      <c r="I41" s="7"/>
      <c r="J41" s="1"/>
      <c r="K41" s="9"/>
      <c r="L41" s="10"/>
      <c r="M41" s="10"/>
      <c r="N41" s="10"/>
      <c r="O41" s="10"/>
      <c r="P41" s="10"/>
      <c r="Q41" s="10"/>
    </row>
    <row r="42" spans="1:17" s="4" customFormat="1" x14ac:dyDescent="0.25">
      <c r="A42" s="1"/>
      <c r="B42" s="99"/>
      <c r="C42" s="1"/>
      <c r="D42" s="1"/>
      <c r="E42" s="1"/>
      <c r="F42" s="1"/>
      <c r="G42" s="2"/>
      <c r="H42" s="3"/>
      <c r="I42" s="7"/>
      <c r="J42" s="1"/>
      <c r="K42" s="9"/>
      <c r="L42" s="10"/>
      <c r="M42" s="10"/>
      <c r="N42" s="10"/>
      <c r="O42" s="10"/>
      <c r="P42" s="10"/>
      <c r="Q42" s="10"/>
    </row>
    <row r="43" spans="1:17" s="4" customFormat="1" x14ac:dyDescent="0.25">
      <c r="A43" s="1"/>
      <c r="B43" s="99"/>
      <c r="C43" s="1"/>
      <c r="D43" s="1"/>
      <c r="E43" s="1"/>
      <c r="F43" s="1"/>
      <c r="G43" s="2"/>
      <c r="H43" s="3"/>
      <c r="I43" s="7"/>
      <c r="J43" s="1"/>
      <c r="K43" s="9"/>
      <c r="L43" s="10"/>
      <c r="M43" s="10"/>
      <c r="N43" s="10"/>
      <c r="O43" s="10"/>
      <c r="P43" s="10"/>
      <c r="Q43" s="10"/>
    </row>
    <row r="44" spans="1:17" s="4" customFormat="1" x14ac:dyDescent="0.25">
      <c r="A44" s="1"/>
      <c r="B44" s="99"/>
      <c r="C44" s="1"/>
      <c r="D44" s="1"/>
      <c r="E44" s="1"/>
      <c r="F44" s="1"/>
      <c r="G44" s="2"/>
      <c r="H44" s="3"/>
      <c r="I44" s="7"/>
      <c r="J44" s="1"/>
      <c r="K44" s="9"/>
      <c r="L44" s="10"/>
      <c r="M44" s="10"/>
      <c r="N44" s="10"/>
      <c r="O44" s="10"/>
      <c r="P44" s="10"/>
      <c r="Q44" s="10"/>
    </row>
    <row r="45" spans="1:17" s="4" customFormat="1" x14ac:dyDescent="0.25">
      <c r="A45" s="1"/>
      <c r="B45" s="99"/>
      <c r="C45" s="1"/>
      <c r="D45" s="1"/>
      <c r="E45" s="1"/>
      <c r="F45" s="1"/>
      <c r="G45" s="2"/>
      <c r="H45" s="3"/>
      <c r="I45" s="78"/>
      <c r="J45" s="1"/>
      <c r="K45" s="9"/>
      <c r="L45" s="10"/>
      <c r="M45" s="10"/>
      <c r="N45" s="10"/>
      <c r="O45" s="10"/>
      <c r="P45" s="10"/>
      <c r="Q45" s="10"/>
    </row>
    <row r="46" spans="1:17" s="4" customFormat="1" x14ac:dyDescent="0.25">
      <c r="A46" s="1"/>
      <c r="B46" s="99"/>
      <c r="C46" s="1"/>
      <c r="D46" s="1"/>
      <c r="E46" s="1"/>
      <c r="F46" s="1"/>
      <c r="G46" s="2"/>
      <c r="H46" s="3"/>
      <c r="I46" s="7"/>
      <c r="J46" s="1"/>
      <c r="K46" s="9"/>
      <c r="L46" s="10"/>
      <c r="M46" s="10"/>
      <c r="N46" s="10"/>
      <c r="O46" s="10"/>
      <c r="P46" s="10"/>
      <c r="Q46" s="10"/>
    </row>
    <row r="47" spans="1:17" s="4" customFormat="1" x14ac:dyDescent="0.25">
      <c r="A47" s="1"/>
      <c r="B47" s="99"/>
      <c r="C47" s="1"/>
      <c r="D47" s="1"/>
      <c r="E47" s="1"/>
      <c r="F47" s="1"/>
      <c r="G47" s="2"/>
      <c r="H47" s="3"/>
      <c r="I47" s="7"/>
      <c r="J47" s="1"/>
      <c r="K47" s="9"/>
      <c r="L47" s="10"/>
      <c r="M47" s="10"/>
      <c r="N47" s="10"/>
      <c r="O47" s="10"/>
      <c r="P47" s="10"/>
      <c r="Q47" s="10"/>
    </row>
    <row r="48" spans="1:17" x14ac:dyDescent="0.25">
      <c r="B48" s="99"/>
    </row>
    <row r="49" spans="2:17" x14ac:dyDescent="0.25">
      <c r="B49" s="99"/>
    </row>
    <row r="50" spans="2:17" x14ac:dyDescent="0.25">
      <c r="B50" s="99"/>
    </row>
    <row r="51" spans="2:17" x14ac:dyDescent="0.25">
      <c r="B51" s="99"/>
    </row>
    <row r="57" spans="2:17" s="1" customFormat="1" ht="31.5" customHeight="1" x14ac:dyDescent="0.25">
      <c r="G57" s="2"/>
      <c r="H57" s="3"/>
      <c r="I57" s="7"/>
      <c r="K57" s="9"/>
      <c r="L57" s="10"/>
      <c r="M57" s="10"/>
      <c r="N57" s="10"/>
      <c r="O57" s="10"/>
      <c r="P57" s="10"/>
      <c r="Q57" s="10"/>
    </row>
  </sheetData>
  <mergeCells count="1">
    <mergeCell ref="A30:L30"/>
  </mergeCells>
  <pageMargins left="0.25" right="0.25" top="0.75" bottom="0.75" header="0.3" footer="0.3"/>
  <pageSetup paperSize="9" scale="3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P53"/>
  <sheetViews>
    <sheetView tabSelected="1" view="pageBreakPreview" topLeftCell="D1" zoomScale="70" zoomScaleNormal="80" zoomScaleSheetLayoutView="70" workbookViewId="0">
      <selection activeCell="L4" sqref="L4"/>
    </sheetView>
  </sheetViews>
  <sheetFormatPr defaultColWidth="9.109375" defaultRowHeight="13.2" x14ac:dyDescent="0.25"/>
  <cols>
    <col min="1" max="1" width="6.88671875" style="1" bestFit="1" customWidth="1"/>
    <col min="2" max="2" width="28.5546875" style="1" customWidth="1"/>
    <col min="3" max="3" width="16.6640625" style="1" customWidth="1"/>
    <col min="4" max="4" width="15.5546875" style="1" customWidth="1"/>
    <col min="5" max="5" width="28.109375" style="1" customWidth="1"/>
    <col min="6" max="6" width="19.33203125" style="1" customWidth="1"/>
    <col min="7" max="7" width="13.88671875" style="2" customWidth="1"/>
    <col min="8" max="8" width="7.33203125" style="3" customWidth="1"/>
    <col min="9" max="9" width="13" style="7" customWidth="1"/>
    <col min="10" max="10" width="19.33203125" style="1" customWidth="1"/>
    <col min="11" max="11" width="13.44140625" style="9" customWidth="1"/>
    <col min="12" max="12" width="40.77734375" style="10" customWidth="1"/>
    <col min="13" max="13" width="18.44140625" style="10" customWidth="1"/>
    <col min="14" max="14" width="27.88671875" style="10" customWidth="1"/>
    <col min="15" max="15" width="12.33203125" style="10" customWidth="1"/>
    <col min="16" max="16" width="16.44140625" style="10" customWidth="1"/>
    <col min="17" max="16384" width="9.109375" style="2"/>
  </cols>
  <sheetData>
    <row r="1" spans="1:16" x14ac:dyDescent="0.25">
      <c r="I1" s="2"/>
      <c r="J1" s="4"/>
      <c r="K1" s="2"/>
      <c r="M1" s="5"/>
      <c r="O1" s="5"/>
      <c r="P1" s="5" t="s">
        <v>42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43" t="s">
        <v>102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55</v>
      </c>
      <c r="G13" s="24" t="s">
        <v>9</v>
      </c>
      <c r="H13" s="23" t="s">
        <v>11</v>
      </c>
      <c r="I13" s="23" t="s">
        <v>10</v>
      </c>
      <c r="J13" s="24" t="s">
        <v>56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61</v>
      </c>
      <c r="P13" s="23" t="s">
        <v>96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47</v>
      </c>
      <c r="P14" s="26" t="s">
        <v>46</v>
      </c>
    </row>
    <row r="15" spans="1:16" s="54" customFormat="1" ht="25.2" customHeight="1" x14ac:dyDescent="0.3">
      <c r="A15" s="41">
        <v>1</v>
      </c>
      <c r="B15" s="41" t="s">
        <v>70</v>
      </c>
      <c r="C15" s="55" t="s">
        <v>104</v>
      </c>
      <c r="D15" s="53" t="s">
        <v>93</v>
      </c>
      <c r="E15" s="53" t="s">
        <v>97</v>
      </c>
      <c r="F15" s="53">
        <v>73</v>
      </c>
      <c r="G15" s="101">
        <v>6367.09</v>
      </c>
      <c r="H15" s="53" t="s">
        <v>94</v>
      </c>
      <c r="I15" s="69"/>
      <c r="J15" s="51"/>
      <c r="K15" s="41"/>
      <c r="L15" s="53" t="s">
        <v>83</v>
      </c>
      <c r="M15" s="69"/>
      <c r="N15" s="52"/>
      <c r="O15" s="53">
        <v>0</v>
      </c>
      <c r="P15" s="107">
        <v>60.105329599999997</v>
      </c>
    </row>
    <row r="16" spans="1:16" s="54" customFormat="1" ht="26.4" x14ac:dyDescent="0.3">
      <c r="A16" s="55">
        <v>2</v>
      </c>
      <c r="B16" s="41" t="s">
        <v>70</v>
      </c>
      <c r="C16" s="55" t="s">
        <v>104</v>
      </c>
      <c r="D16" s="56" t="s">
        <v>93</v>
      </c>
      <c r="E16" s="56" t="s">
        <v>98</v>
      </c>
      <c r="F16" s="56">
        <v>60</v>
      </c>
      <c r="G16" s="101">
        <v>636.70800000000008</v>
      </c>
      <c r="H16" s="56" t="s">
        <v>94</v>
      </c>
      <c r="I16" s="57"/>
      <c r="J16" s="58"/>
      <c r="K16" s="55"/>
      <c r="L16" s="56" t="s">
        <v>85</v>
      </c>
      <c r="M16" s="57"/>
      <c r="N16" s="59"/>
      <c r="O16" s="56">
        <v>0</v>
      </c>
      <c r="P16" s="107">
        <v>4.4633230800000003</v>
      </c>
    </row>
    <row r="17" spans="1:16" s="54" customFormat="1" ht="25.2" customHeight="1" x14ac:dyDescent="0.3">
      <c r="A17" s="55">
        <v>3</v>
      </c>
      <c r="B17" s="41" t="s">
        <v>70</v>
      </c>
      <c r="C17" s="55" t="s">
        <v>104</v>
      </c>
      <c r="D17" s="56" t="s">
        <v>93</v>
      </c>
      <c r="E17" s="56" t="s">
        <v>99</v>
      </c>
      <c r="F17" s="56">
        <v>48</v>
      </c>
      <c r="G17" s="101">
        <v>6765.317</v>
      </c>
      <c r="H17" s="56" t="s">
        <v>94</v>
      </c>
      <c r="I17" s="57"/>
      <c r="J17" s="58"/>
      <c r="K17" s="55"/>
      <c r="L17" s="56" t="s">
        <v>95</v>
      </c>
      <c r="M17" s="59"/>
      <c r="N17" s="59"/>
      <c r="O17" s="56">
        <v>0</v>
      </c>
      <c r="P17" s="107">
        <v>30.105660650000001</v>
      </c>
    </row>
    <row r="18" spans="1:16" s="54" customFormat="1" ht="25.2" customHeight="1" x14ac:dyDescent="0.3">
      <c r="A18" s="55">
        <v>4</v>
      </c>
      <c r="B18" s="41" t="s">
        <v>70</v>
      </c>
      <c r="C18" s="55" t="s">
        <v>104</v>
      </c>
      <c r="D18" s="53" t="s">
        <v>93</v>
      </c>
      <c r="E18" s="53" t="s">
        <v>98</v>
      </c>
      <c r="F18" s="53">
        <v>60</v>
      </c>
      <c r="G18" s="101">
        <v>9743.0440000000017</v>
      </c>
      <c r="H18" s="53" t="s">
        <v>94</v>
      </c>
      <c r="I18" s="69"/>
      <c r="J18" s="51"/>
      <c r="K18" s="41"/>
      <c r="L18" s="53" t="s">
        <v>95</v>
      </c>
      <c r="M18" s="69"/>
      <c r="N18" s="52"/>
      <c r="O18" s="53">
        <v>0</v>
      </c>
      <c r="P18" s="107">
        <v>68.298738440000022</v>
      </c>
    </row>
    <row r="19" spans="1:16" s="54" customFormat="1" ht="31.2" customHeight="1" x14ac:dyDescent="0.3">
      <c r="A19" s="55">
        <v>5</v>
      </c>
      <c r="B19" s="41" t="s">
        <v>70</v>
      </c>
      <c r="C19" s="55" t="s">
        <v>104</v>
      </c>
      <c r="D19" s="56" t="s">
        <v>93</v>
      </c>
      <c r="E19" s="56" t="s">
        <v>99</v>
      </c>
      <c r="F19" s="56">
        <v>48</v>
      </c>
      <c r="G19" s="101">
        <v>7205.8099999999995</v>
      </c>
      <c r="H19" s="56" t="s">
        <v>94</v>
      </c>
      <c r="I19" s="57"/>
      <c r="J19" s="58"/>
      <c r="K19" s="55"/>
      <c r="L19" s="56" t="s">
        <v>81</v>
      </c>
      <c r="M19" s="57"/>
      <c r="N19" s="59"/>
      <c r="O19" s="56">
        <v>0</v>
      </c>
      <c r="P19" s="107">
        <v>32.0658545</v>
      </c>
    </row>
    <row r="20" spans="1:16" s="54" customFormat="1" ht="25.2" customHeight="1" x14ac:dyDescent="0.3">
      <c r="A20" s="55">
        <v>6</v>
      </c>
      <c r="B20" s="41" t="s">
        <v>70</v>
      </c>
      <c r="C20" s="55" t="s">
        <v>104</v>
      </c>
      <c r="D20" s="56" t="s">
        <v>93</v>
      </c>
      <c r="E20" s="56" t="s">
        <v>97</v>
      </c>
      <c r="F20" s="56">
        <v>73</v>
      </c>
      <c r="G20" s="101">
        <v>20794.699999999997</v>
      </c>
      <c r="H20" s="56" t="s">
        <v>94</v>
      </c>
      <c r="I20" s="57"/>
      <c r="J20" s="58"/>
      <c r="K20" s="55"/>
      <c r="L20" s="56" t="s">
        <v>81</v>
      </c>
      <c r="M20" s="59"/>
      <c r="N20" s="59"/>
      <c r="O20" s="56">
        <v>0</v>
      </c>
      <c r="P20" s="107">
        <v>196.30196799999996</v>
      </c>
    </row>
    <row r="21" spans="1:16" s="54" customFormat="1" ht="29.4" customHeight="1" x14ac:dyDescent="0.3">
      <c r="A21" s="55">
        <v>7</v>
      </c>
      <c r="B21" s="41" t="s">
        <v>70</v>
      </c>
      <c r="C21" s="55" t="s">
        <v>104</v>
      </c>
      <c r="D21" s="53" t="s">
        <v>93</v>
      </c>
      <c r="E21" s="53" t="s">
        <v>100</v>
      </c>
      <c r="F21" s="53">
        <v>89</v>
      </c>
      <c r="G21" s="101">
        <v>590.5</v>
      </c>
      <c r="H21" s="53" t="s">
        <v>94</v>
      </c>
      <c r="I21" s="50"/>
      <c r="J21" s="51"/>
      <c r="K21" s="41"/>
      <c r="L21" s="53" t="s">
        <v>81</v>
      </c>
      <c r="M21" s="52"/>
      <c r="N21" s="52"/>
      <c r="O21" s="53">
        <v>0</v>
      </c>
      <c r="P21" s="107">
        <v>8.0780399999999997</v>
      </c>
    </row>
    <row r="22" spans="1:16" s="34" customFormat="1" ht="13.8" x14ac:dyDescent="0.25">
      <c r="A22" s="28"/>
      <c r="B22" s="28"/>
      <c r="C22" s="42"/>
      <c r="D22" s="30"/>
      <c r="E22" s="30"/>
      <c r="F22" s="30"/>
      <c r="G22" s="100">
        <f>SUM(G15:G21)</f>
        <v>52103.169000000002</v>
      </c>
      <c r="H22" s="31"/>
      <c r="I22" s="32"/>
      <c r="J22" s="33">
        <v>0</v>
      </c>
      <c r="K22" s="28"/>
      <c r="L22" s="29"/>
      <c r="M22" s="29"/>
      <c r="N22" s="29"/>
      <c r="O22" s="29"/>
      <c r="P22" s="108">
        <v>399.41891426999996</v>
      </c>
    </row>
    <row r="23" spans="1:16" s="4" customFormat="1" x14ac:dyDescent="0.25">
      <c r="A23" s="1"/>
      <c r="B23" s="1"/>
      <c r="C23" s="1"/>
      <c r="D23" s="1"/>
      <c r="E23" s="1"/>
      <c r="F23" s="1"/>
      <c r="H23" s="3"/>
      <c r="I23" s="7"/>
      <c r="J23" s="1"/>
      <c r="K23" s="9"/>
      <c r="L23" s="10"/>
      <c r="M23" s="10"/>
      <c r="N23" s="10"/>
      <c r="O23" s="10"/>
      <c r="P23" s="10"/>
    </row>
    <row r="24" spans="1:16" s="4" customFormat="1" x14ac:dyDescent="0.25">
      <c r="A24" s="12" t="s">
        <v>19</v>
      </c>
      <c r="B24" s="12"/>
      <c r="C24" s="2"/>
      <c r="D24" s="2"/>
      <c r="E24" s="2"/>
      <c r="F24" s="2"/>
      <c r="G24" s="2"/>
      <c r="H24" s="35"/>
      <c r="I24" s="35"/>
      <c r="K24" s="9"/>
      <c r="L24" s="10"/>
      <c r="M24" s="10"/>
      <c r="N24" s="10"/>
      <c r="O24" s="10"/>
      <c r="P24" s="10"/>
    </row>
    <row r="25" spans="1:16" s="4" customFormat="1" x14ac:dyDescent="0.25">
      <c r="A25" s="36" t="s">
        <v>20</v>
      </c>
      <c r="B25" s="36"/>
      <c r="C25" s="37"/>
      <c r="D25" s="37"/>
      <c r="E25" s="37"/>
      <c r="F25" s="37"/>
      <c r="G25" s="2"/>
      <c r="H25" s="3"/>
      <c r="I25" s="2"/>
      <c r="K25" s="9"/>
      <c r="L25" s="10"/>
      <c r="M25" s="10"/>
      <c r="N25" s="10"/>
      <c r="O25" s="10"/>
      <c r="P25" s="102"/>
    </row>
    <row r="26" spans="1:16" s="4" customFormat="1" x14ac:dyDescent="0.25">
      <c r="A26" s="36" t="s">
        <v>21</v>
      </c>
      <c r="B26" s="36"/>
      <c r="C26" s="37"/>
      <c r="D26" s="37"/>
      <c r="E26" s="37"/>
      <c r="F26" s="37"/>
      <c r="G26" s="2"/>
      <c r="H26" s="3"/>
      <c r="I26" s="2"/>
      <c r="K26" s="9"/>
      <c r="L26" s="10"/>
      <c r="M26" s="10"/>
      <c r="N26" s="10"/>
      <c r="O26" s="10"/>
      <c r="P26" s="10"/>
    </row>
    <row r="27" spans="1:16" s="4" customFormat="1" x14ac:dyDescent="0.25">
      <c r="A27" s="36" t="s">
        <v>22</v>
      </c>
      <c r="B27" s="36"/>
      <c r="C27" s="37"/>
      <c r="D27" s="37"/>
      <c r="E27" s="37"/>
      <c r="F27" s="37"/>
      <c r="G27" s="2"/>
      <c r="H27" s="3"/>
      <c r="I27" s="2"/>
      <c r="K27" s="9"/>
      <c r="L27" s="10"/>
      <c r="M27" s="10"/>
      <c r="N27" s="10"/>
      <c r="O27" s="10"/>
      <c r="P27" s="10"/>
    </row>
    <row r="28" spans="1:16" s="49" customFormat="1" x14ac:dyDescent="0.25">
      <c r="A28" s="36" t="s">
        <v>35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</row>
    <row r="29" spans="1:16" s="49" customFormat="1" x14ac:dyDescent="0.25">
      <c r="A29" s="36" t="s">
        <v>67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</row>
    <row r="30" spans="1:16" s="49" customFormat="1" x14ac:dyDescent="0.25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</row>
    <row r="31" spans="1:16" s="49" customFormat="1" x14ac:dyDescent="0.25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</row>
    <row r="32" spans="1:16" s="4" customFormat="1" x14ac:dyDescent="0.25">
      <c r="A32" s="7" t="s">
        <v>23</v>
      </c>
      <c r="B32" s="7"/>
      <c r="C32" s="7"/>
      <c r="D32" s="7"/>
      <c r="E32" s="7"/>
      <c r="F32" s="7"/>
      <c r="G32" s="7"/>
      <c r="K32" s="8" t="s">
        <v>24</v>
      </c>
      <c r="L32" s="7"/>
      <c r="M32" s="1"/>
      <c r="N32" s="9"/>
      <c r="O32" s="9"/>
      <c r="P32" s="9"/>
    </row>
    <row r="33" spans="1:16" s="4" customFormat="1" x14ac:dyDescent="0.25">
      <c r="A33" s="7" t="s">
        <v>25</v>
      </c>
      <c r="B33" s="7"/>
      <c r="C33" s="7"/>
      <c r="D33" s="7"/>
      <c r="E33" s="7"/>
      <c r="F33" s="7"/>
      <c r="G33" s="7"/>
      <c r="K33" s="8" t="s">
        <v>26</v>
      </c>
      <c r="L33" s="38"/>
      <c r="M33" s="39"/>
      <c r="N33" s="9"/>
      <c r="O33" s="9"/>
      <c r="P33" s="9"/>
    </row>
    <row r="34" spans="1:16" s="4" customFormat="1" x14ac:dyDescent="0.25">
      <c r="A34" s="2"/>
      <c r="B34" s="2"/>
      <c r="C34" s="7" t="s">
        <v>60</v>
      </c>
      <c r="D34" s="7"/>
      <c r="E34" s="7"/>
      <c r="F34" s="7"/>
      <c r="G34" s="2"/>
      <c r="K34" s="40" t="s">
        <v>27</v>
      </c>
      <c r="L34" s="7"/>
      <c r="N34" s="9"/>
      <c r="O34" s="9"/>
      <c r="P34" s="9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</row>
    <row r="39" spans="1:16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</row>
    <row r="40" spans="1:16" s="4" customFormat="1" x14ac:dyDescent="0.25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  <c r="O40" s="10"/>
      <c r="P40" s="10"/>
    </row>
    <row r="41" spans="1:16" s="4" customFormat="1" x14ac:dyDescent="0.25">
      <c r="A41" s="1"/>
      <c r="B41" s="1"/>
      <c r="C41" s="1"/>
      <c r="D41" s="1"/>
      <c r="E41" s="1"/>
      <c r="F41" s="1"/>
      <c r="G41" s="2"/>
      <c r="H41" s="3"/>
      <c r="I41" s="7"/>
      <c r="J41" s="1"/>
      <c r="K41" s="9"/>
      <c r="L41" s="10"/>
      <c r="M41" s="10"/>
      <c r="N41" s="10"/>
      <c r="O41" s="10"/>
      <c r="P41" s="10"/>
    </row>
    <row r="42" spans="1:16" s="4" customFormat="1" x14ac:dyDescent="0.25">
      <c r="A42" s="1"/>
      <c r="B42" s="1"/>
      <c r="C42" s="1"/>
      <c r="D42" s="1"/>
      <c r="E42" s="1"/>
      <c r="F42" s="1"/>
      <c r="G42" s="2"/>
      <c r="H42" s="3"/>
      <c r="I42" s="7"/>
      <c r="J42" s="1"/>
      <c r="K42" s="9"/>
      <c r="L42" s="10"/>
      <c r="M42" s="10"/>
      <c r="N42" s="10"/>
      <c r="O42" s="10"/>
      <c r="P42" s="10"/>
    </row>
    <row r="43" spans="1:16" s="4" customFormat="1" x14ac:dyDescent="0.25">
      <c r="A43" s="1"/>
      <c r="B43" s="1"/>
      <c r="C43" s="1"/>
      <c r="D43" s="1"/>
      <c r="E43" s="1"/>
      <c r="F43" s="1"/>
      <c r="G43" s="2"/>
      <c r="H43" s="3"/>
      <c r="I43" s="7"/>
      <c r="J43" s="1"/>
      <c r="K43" s="9"/>
      <c r="L43" s="10"/>
      <c r="M43" s="10"/>
      <c r="N43" s="10"/>
      <c r="O43" s="10"/>
      <c r="P43" s="10"/>
    </row>
    <row r="53" spans="7:16" s="1" customFormat="1" ht="31.5" customHeight="1" x14ac:dyDescent="0.25">
      <c r="G53" s="2"/>
      <c r="H53" s="3"/>
      <c r="I53" s="7"/>
      <c r="K53" s="9"/>
      <c r="L53" s="10"/>
      <c r="M53" s="10"/>
      <c r="N53" s="10"/>
      <c r="O53" s="10"/>
      <c r="P53" s="10"/>
    </row>
  </sheetData>
  <pageMargins left="0.23622047244094491" right="0.23622047244094491" top="0.35433070866141736" bottom="0.27559055118110237" header="0.19685039370078741" footer="0.15748031496062992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КАБЕЛЬ</vt:lpstr>
      <vt:lpstr>РН-КРНГ-1.08.19</vt:lpstr>
      <vt:lpstr>РН-КРНГ-2.08.19</vt:lpstr>
      <vt:lpstr>КАБЕЛЬ!Заголовки_для_печати</vt:lpstr>
      <vt:lpstr>'РН-КРНГ-1.08.19'!Заголовки_для_печати</vt:lpstr>
      <vt:lpstr>'РН-КРНГ-2.08.19'!Заголовки_для_печати</vt:lpstr>
      <vt:lpstr>КАБЕЛЬ!Область_печати</vt:lpstr>
      <vt:lpstr>'РН-КРНГ-1.08.19'!Область_печати</vt:lpstr>
      <vt:lpstr>'РН-КРНГ-2.08.19'!Область_печати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2019-07-18T06:59:56Z</cp:lastPrinted>
  <dcterms:created xsi:type="dcterms:W3CDTF">2015-09-14T07:06:03Z</dcterms:created>
  <dcterms:modified xsi:type="dcterms:W3CDTF">2019-08-13T08:38:11Z</dcterms:modified>
</cp:coreProperties>
</file>